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965243D4-3D45-4FA7-9258-8EA7DE63F017}" xr6:coauthVersionLast="47" xr6:coauthVersionMax="47" xr10:uidLastSave="{00000000-0000-0000-0000-000000000000}"/>
  <bookViews>
    <workbookView xWindow="-110" yWindow="-110" windowWidth="19420" windowHeight="10300" xr2:uid="{D8998D3A-E722-4C3C-9C45-D59B6AE5A184}"/>
  </bookViews>
  <sheets>
    <sheet name="DUPIS" sheetId="1" r:id="rId1"/>
  </sheets>
  <definedNames>
    <definedName name="DatosExternos_1" localSheetId="0" hidden="1">DUPIS!$A$11:$P$19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0" i="1" l="1"/>
  <c r="B20" i="1"/>
  <c r="Q19" i="1"/>
  <c r="Q18" i="1"/>
  <c r="Q17" i="1"/>
  <c r="Q16" i="1"/>
  <c r="Q15" i="1"/>
  <c r="Q14" i="1"/>
  <c r="Q13" i="1"/>
  <c r="Q20" i="1" s="1"/>
  <c r="Q12" i="1"/>
  <c r="D9" i="1"/>
  <c r="D8" i="1"/>
  <c r="D6" i="1"/>
  <c r="D5" i="1"/>
  <c r="D7" i="1" s="1"/>
  <c r="D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D7CEE4-B017-457D-A25B-FA821B32170B}" keepAlive="1" name="Consulta - qry_Tareas_DUPIS" description="Conexión a la consulta 'qry_Tareas_DUPIS' en el libro." type="5" refreshedVersion="8" background="1" saveData="1">
    <dbPr connection="Provider=Microsoft.Mashup.OleDb.1;Data Source=$Workbook$;Location=qry_Tareas_DUPIS;Extended Properties=&quot;&quot;" command="SELECT * FROM [qry_Tareas_DUPIS]"/>
  </connection>
</connections>
</file>

<file path=xl/sharedStrings.xml><?xml version="1.0" encoding="utf-8"?>
<sst xmlns="http://schemas.openxmlformats.org/spreadsheetml/2006/main" count="102" uniqueCount="57">
  <si>
    <t>DUPIS</t>
  </si>
  <si>
    <t>Laura Baracaldo</t>
  </si>
  <si>
    <t>Apoyo Adtvo: Viviana Díaz / Fernando Barreto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</si>
  <si>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</si>
  <si>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</si>
  <si>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</si>
  <si>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</si>
  <si>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</si>
  <si>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</si>
  <si>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</si>
  <si>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</si>
  <si>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</si>
  <si>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</si>
  <si>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</si>
  <si>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</si>
  <si>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</si>
  <si>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</si>
  <si>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</si>
  <si>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</si>
  <si>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</si>
  <si>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</si>
  <si>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</si>
  <si>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</si>
  <si>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</si>
  <si>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</si>
  <si>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</si>
  <si>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 xml:space="preserve">Ajuste de la matriz por parte de David </t>
  </si>
  <si>
    <t/>
  </si>
  <si>
    <t>Completada</t>
  </si>
  <si>
    <t>ANGIE VIVIANA DIAZ CORTES</t>
  </si>
  <si>
    <t>Media</t>
  </si>
  <si>
    <t>Actualizacion Matriz Dupis 2020 hacia atrás</t>
  </si>
  <si>
    <t>FERNANDO BARRETO VALDERRAMA</t>
  </si>
  <si>
    <t>En Curso</t>
  </si>
  <si>
    <t>Actualización de procedimientos  M-EN-P-02</t>
  </si>
  <si>
    <t>LAURA ISABEL BARACALDO CALDERON</t>
  </si>
  <si>
    <t>2/2</t>
  </si>
  <si>
    <t>Revisar si el procedimiento se requiere ajustes y actualizarlo al nuevo formato.
M-EN-P-02 Procedimiento de Declaratoria de Utilidad Pública e Interés Social</t>
  </si>
  <si>
    <t xml:space="preserve">Actualizar al nuevo formato;Revisar si requiere ajustes </t>
  </si>
  <si>
    <t>26/01/2026</t>
  </si>
  <si>
    <t>Actualizacion Matriz Dupis 2023</t>
  </si>
  <si>
    <t>ROSA ENRIQUELINA GOMEZ CORREDOR;ANGIE VIVIANA DIAZ CORTES</t>
  </si>
  <si>
    <t>DUPIS - 2020</t>
  </si>
  <si>
    <t>LAURA ISABEL BARACALDO CALDERON;ROSA ENRIQUELINA GOMEZ CORREDOR;FERNANDO BARRETO VALDERRAMA;DAVID STIVEN CASTRO MADRIGAL</t>
  </si>
  <si>
    <t>En Revisión</t>
  </si>
  <si>
    <t>De acuerdo al requerimiento que fue allegado a Juan Sebastian, ya se respondio la solicitud de las Dupis relacionadas a 2020.
Se encuentra en revision por parte de él y se realizó solicitud de la información faltante a la OAJ.</t>
  </si>
  <si>
    <t>Actualizacion Matriz Dupis 2022</t>
  </si>
  <si>
    <t>Actualización Matriz DUPIS 2024-2025</t>
  </si>
  <si>
    <t>DAVID STIVEN CASTRO MADRIGAL</t>
  </si>
  <si>
    <t>Actualización Matriz DUPIS</t>
  </si>
  <si>
    <t>LAURA ISABEL BARACALDO CALDERON;FERNANDO BARRETO VALDERRAMA;ANGIE VIVIANA DIAZ CORTES;DAVID STIVEN CASTRO MADRIGAL</t>
  </si>
  <si>
    <t>6/12</t>
  </si>
  <si>
    <t>-En reunión entre la Ing. Laura Baracaldo y Fernando Barreto se aprobó el ajuste del archivo Excel y se programa reunión con David Castro miércoles 18 de marzo - 9;00 am. Se actualizó el Excel y ya está en la carpeta del SharePoint de DUPIS.
-Se realizo reunón el 14 de abril y se llego al acuerdo para ajustar cambios en la matriz y la generacion de comunicaciones: una para los ingenieros solictando información y proyeccion de la segunda comunicación para la OAJ.
-Se realizo reunón el 23 de abril , donde se evidencio el envio de la informacion de las DUPIS 2020, y se envio solicitud a la OAJ de los conceptos / resoluciones emitidos por ellos.</t>
  </si>
  <si>
    <t xml:space="preserve">Revisar carpetas en OneDrive;Actualización 2023;Prueba de busqueda de Resoluciónes;Actualización 2025;Comunicado suministro de informacion para la OAJ ;Generar comunicado a Ingenieros DUPIS;Actualización 2024;Ajuste de matriz  por David ;Actualización 2022;Crear estructura matriz;Crear plantilla en Excel;Actualizacion de carpestas DUPIS con el suministro de la informacion de los ingenieros </t>
  </si>
  <si>
    <t>Importante</t>
  </si>
  <si>
    <t>13/02/2026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</si>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</sst>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C295DA36-6A4D-49B0-BE78-20878B8FDF38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5AAB7CB4-D801-44EA-A5DA-BB9EB364620B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FAC803-FE4B-4C20-9A24-D5789294FDA1}" name="qry_Tareas_DUPIS" displayName="qry_Tareas_DUPIS" ref="A11:Q20" tableType="queryTable" totalsRowCount="1" headerRowDxfId="35" dataDxfId="34">
  <autoFilter ref="A11:Q19" xr:uid="{B7DAC9AF-A757-45D8-9979-7A3A97DBB9A6}">
    <filterColumn colId="15">
      <filters blank="1"/>
    </filterColumn>
  </autoFilter>
  <tableColumns count="17">
    <tableColumn id="21" xr3:uid="{F2FF8406-E04E-487A-A6B6-6B9880997563}" uniqueName="21" name="ÁREA" totalsRowLabel="Total" queryTableFieldId="21" dataDxfId="32" totalsRowDxfId="33"/>
    <tableColumn id="1" xr3:uid="{4D4623EF-BD21-48E9-B601-D01C20210793}" uniqueName="1" name="FECHA ASIGNACION" totalsRowFunction="countNums" queryTableFieldId="70" dataDxfId="30" totalsRowDxfId="31"/>
    <tableColumn id="20" xr3:uid="{DE4846CE-802D-4655-9E6A-55CF3334AF24}" uniqueName="20" name="TAREA" queryTableFieldId="20" dataDxfId="28" totalsRowDxfId="29"/>
    <tableColumn id="23" xr3:uid="{A3B993BB-1E77-4501-AF75-58506F5123C8}" uniqueName="23" name="RESPONSABLE(S)" queryTableFieldId="23" dataDxfId="26" totalsRowDxfId="27"/>
    <tableColumn id="31" xr3:uid="{B526CAC5-0611-49AD-914F-9BC52499BBD4}" uniqueName="31" name="ESTADO" queryTableFieldId="31" dataDxfId="24" totalsRowDxfId="25"/>
    <tableColumn id="2" xr3:uid="{1F457A5B-3339-4A9E-9328-39CF8B57D6C1}" uniqueName="2" name="DIAS TRAB. TAREA" queryTableFieldId="71" dataDxfId="22" totalsRowDxfId="23"/>
    <tableColumn id="29" xr3:uid="{A935D00B-981B-4AA8-BC12-F19A04C60179}" uniqueName="29" name="AVANCE SUBTAREAS" queryTableFieldId="29" dataDxfId="20" totalsRowDxfId="21"/>
    <tableColumn id="32" xr3:uid="{FFBB7C9D-B001-44EF-8888-2C4FF0B079B0}" uniqueName="32" name="NOTAS" queryTableFieldId="32" dataDxfId="18" totalsRowDxfId="19"/>
    <tableColumn id="30" xr3:uid="{78A02C21-3C95-46F2-9765-272B0F831D20}" uniqueName="30" name="SUBTAREAS" queryTableFieldId="30" dataDxfId="16" totalsRowDxfId="17"/>
    <tableColumn id="28" xr3:uid="{6E027FE4-3A96-4A73-97EB-DD53AA55C8E3}" uniqueName="28" name="COMPLETADA POR:" queryTableFieldId="28" dataDxfId="14" totalsRowDxfId="15"/>
    <tableColumn id="22" xr3:uid="{82F92816-5DAD-46FE-A243-7FCF3BC13C4E}" uniqueName="22" name="PRIORIDAD" queryTableFieldId="22" dataDxfId="12" totalsRowDxfId="13"/>
    <tableColumn id="25" xr3:uid="{14E5D40D-E426-4E2C-92BE-FCD3CE2C6A84}" uniqueName="25" name="INICIO" queryTableFieldId="25" dataDxfId="10" totalsRowDxfId="11"/>
    <tableColumn id="26" xr3:uid="{C730D270-69F0-4254-B9EC-477F955D83A9}" uniqueName="26" name="VENCIMIENTO" queryTableFieldId="26" dataDxfId="8" totalsRowDxfId="9"/>
    <tableColumn id="12" xr3:uid="{4AC25DFD-44EE-4645-A4FC-79B70D3D3001}" uniqueName="12" name="Es periódica" queryTableFieldId="12" dataDxfId="6" totalsRowDxfId="7"/>
    <tableColumn id="13" xr3:uid="{17F06492-D2D7-4062-B122-71CA18127BAD}" uniqueName="13" name="Con retraso" queryTableFieldId="13" dataDxfId="4" totalsRowDxfId="5"/>
    <tableColumn id="27" xr3:uid="{A802E0E9-DD2C-4446-874F-C5ACDECB8459}" uniqueName="27" name="FINALIZACIÓN" totalsRowFunction="countNums" queryTableFieldId="27" dataDxfId="2" totalsRowDxfId="3"/>
    <tableColumn id="3" xr3:uid="{8BDE2116-A419-4B32-B2F1-168F710B2596}" uniqueName="3" name="Asignación Mes Actual" totalsRowFunction="sum" queryTableFieldId="74" dataDxfId="0" totalsRowDxfId="1">
      <calculatedColumnFormula>IF(MONTH(qry_Tareas_DUPIS[[#This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ACE6-8E07-4526-AE98-A340C3DC2B8E}">
  <dimension ref="A2:T32"/>
  <sheetViews>
    <sheetView showGridLines="0" tabSelected="1" topLeftCell="D11" zoomScale="70" zoomScaleNormal="70" workbookViewId="0">
      <selection activeCell="H26" sqref="H26"/>
    </sheetView>
  </sheetViews>
  <sheetFormatPr baseColWidth="10" defaultColWidth="11.453125" defaultRowHeight="14.5" x14ac:dyDescent="0.35"/>
  <cols>
    <col min="1" max="1" width="12.81640625" style="1" hidden="1" customWidth="1"/>
    <col min="2" max="2" width="32.453125" style="6" bestFit="1" customWidth="1"/>
    <col min="3" max="3" width="44.453125" style="19" bestFit="1" customWidth="1"/>
    <col min="4" max="4" width="80.7265625" style="1" bestFit="1" customWidth="1"/>
    <col min="5" max="5" width="18.81640625" style="5" bestFit="1" customWidth="1"/>
    <col min="6" max="6" width="29.7265625" style="6" bestFit="1" customWidth="1"/>
    <col min="7" max="7" width="32.81640625" style="6" bestFit="1" customWidth="1"/>
    <col min="8" max="8" width="80.54296875" style="1" bestFit="1" customWidth="1"/>
    <col min="9" max="9" width="80.7265625" style="1" bestFit="1" customWidth="1"/>
    <col min="10" max="10" width="28.36328125" style="1" hidden="1" customWidth="1"/>
    <col min="11" max="11" width="19.36328125" style="1" hidden="1" customWidth="1"/>
    <col min="12" max="12" width="14" style="6" hidden="1" customWidth="1"/>
    <col min="13" max="13" width="25.1796875" style="6" bestFit="1" customWidth="1"/>
    <col min="14" max="14" width="20.08984375" style="1" hidden="1" customWidth="1"/>
    <col min="15" max="15" width="19.453125" style="1" hidden="1" customWidth="1"/>
    <col min="16" max="16" width="25.54296875" style="1" bestFit="1" customWidth="1"/>
    <col min="17" max="17" width="24.453125" style="6" hidden="1" customWidth="1"/>
    <col min="18" max="18" width="22.6328125" style="1" bestFit="1" customWidth="1"/>
    <col min="19" max="19" width="21.6328125" style="6" bestFit="1" customWidth="1"/>
    <col min="20" max="20" width="21.6328125" style="5" bestFit="1" customWidth="1"/>
    <col min="21" max="21" width="9.36328125" style="1" bestFit="1" customWidth="1"/>
    <col min="22" max="22" width="80.90625" style="1" bestFit="1" customWidth="1"/>
    <col min="23" max="23" width="18.36328125" style="1" bestFit="1" customWidth="1"/>
    <col min="24" max="24" width="15.6328125" style="1" bestFit="1" customWidth="1"/>
    <col min="25" max="25" width="21.453125" style="1" bestFit="1" customWidth="1"/>
    <col min="26" max="26" width="13.453125" style="1" bestFit="1" customWidth="1"/>
    <col min="27" max="27" width="12.6328125" style="1" bestFit="1" customWidth="1"/>
    <col min="28" max="28" width="20.6328125" style="1" bestFit="1" customWidth="1"/>
    <col min="29" max="29" width="35.36328125" style="1" bestFit="1" customWidth="1"/>
    <col min="30" max="30" width="47.36328125" style="1" bestFit="1" customWidth="1"/>
    <col min="31" max="31" width="80.90625" style="1" bestFit="1" customWidth="1"/>
    <col min="32" max="32" width="15.36328125" style="1" customWidth="1"/>
    <col min="33" max="34" width="80.90625" style="1" bestFit="1" customWidth="1"/>
    <col min="35" max="35" width="11.08984375" style="1" bestFit="1" customWidth="1"/>
    <col min="36" max="36" width="80.90625" style="1" bestFit="1" customWidth="1"/>
    <col min="37" max="16384" width="11.453125" style="1"/>
  </cols>
  <sheetData>
    <row r="2" spans="1:20" ht="21" x14ac:dyDescent="0.35">
      <c r="B2" s="2" t="s">
        <v>0</v>
      </c>
      <c r="C2" s="3" t="s">
        <v>1</v>
      </c>
      <c r="D2" s="4" t="s">
        <v>2</v>
      </c>
    </row>
    <row r="3" spans="1:20" x14ac:dyDescent="0.35">
      <c r="C3" s="6"/>
      <c r="D3" s="6"/>
    </row>
    <row r="4" spans="1:20" ht="25" customHeight="1" x14ac:dyDescent="0.35">
      <c r="C4" s="7" t="s">
        <v>3</v>
      </c>
      <c r="D4" s="8">
        <f>COUNTA(qry_Tareas_DUPIS[FECHA ASIGNACION])</f>
        <v>8</v>
      </c>
    </row>
    <row r="5" spans="1:20" ht="25" customHeight="1" x14ac:dyDescent="0.35">
      <c r="C5" s="7" t="s">
        <v>4</v>
      </c>
      <c r="D5" s="8">
        <f>COUNTA(qry_Tareas_DUPIS[FINALIZACIÓN])</f>
        <v>1</v>
      </c>
    </row>
    <row r="6" spans="1:20" ht="25" customHeight="1" x14ac:dyDescent="0.35">
      <c r="C6" s="7" t="s">
        <v>5</v>
      </c>
      <c r="D6" s="8">
        <f ca="1">SUM(qry_Tareas_DUPIS[Asignación Mes Actual])</f>
        <v>0</v>
      </c>
    </row>
    <row r="7" spans="1:20" ht="25" customHeight="1" x14ac:dyDescent="0.35">
      <c r="C7" s="9" t="s">
        <v>6</v>
      </c>
      <c r="D7" s="10">
        <f>D4-D5</f>
        <v>7</v>
      </c>
    </row>
    <row r="8" spans="1:20" ht="25" customHeight="1" x14ac:dyDescent="0.35">
      <c r="C8" s="11" t="s">
        <v>7</v>
      </c>
      <c r="D8" s="12">
        <f>COUNTIF(qry_Tareas_DUPIS[ESTADO],"Completada")</f>
        <v>1</v>
      </c>
    </row>
    <row r="9" spans="1:20" ht="25" customHeight="1" x14ac:dyDescent="0.35">
      <c r="C9" s="13" t="s">
        <v>8</v>
      </c>
      <c r="D9" s="14">
        <f>COUNTIF(qry_Tareas_DUPIS[Con retraso],TRUE)</f>
        <v>0</v>
      </c>
    </row>
    <row r="11" spans="1:20" s="15" customFormat="1" ht="37" x14ac:dyDescent="0.35">
      <c r="A11" s="15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5" t="s">
        <v>15</v>
      </c>
      <c r="H11" s="15" t="s">
        <v>16</v>
      </c>
      <c r="I11" s="15" t="s">
        <v>17</v>
      </c>
      <c r="J11" s="15" t="s">
        <v>18</v>
      </c>
      <c r="K11" s="15" t="s">
        <v>19</v>
      </c>
      <c r="L11" s="15" t="s">
        <v>20</v>
      </c>
      <c r="M11" s="15" t="s">
        <v>21</v>
      </c>
      <c r="N11" s="15" t="s">
        <v>22</v>
      </c>
      <c r="O11" s="15" t="s">
        <v>23</v>
      </c>
      <c r="P11" s="15" t="s">
        <v>24</v>
      </c>
      <c r="Q11" s="15" t="s">
        <v>25</v>
      </c>
    </row>
    <row r="12" spans="1:20" ht="15.5" hidden="1" x14ac:dyDescent="0.35">
      <c r="A12" s="6" t="s">
        <v>0</v>
      </c>
      <c r="B12" s="16">
        <v>46126</v>
      </c>
      <c r="C12" s="1" t="s">
        <v>26</v>
      </c>
      <c r="D12" s="5" t="s">
        <v>27</v>
      </c>
      <c r="E12" s="17" t="s">
        <v>28</v>
      </c>
      <c r="G12" s="6" t="s">
        <v>27</v>
      </c>
      <c r="H12" s="5"/>
      <c r="I12" s="5" t="s">
        <v>27</v>
      </c>
      <c r="J12" s="1" t="s">
        <v>29</v>
      </c>
      <c r="K12" s="6" t="s">
        <v>30</v>
      </c>
      <c r="L12" s="6" t="s">
        <v>27</v>
      </c>
      <c r="M12" s="16"/>
      <c r="N12" s="1" t="b">
        <v>0</v>
      </c>
      <c r="O12" s="1" t="b">
        <v>0</v>
      </c>
      <c r="P12" s="18">
        <v>46126</v>
      </c>
      <c r="Q12" s="6">
        <f ca="1">IF(MONTH(qry_Tareas_DUPIS[[#This Row],[FECHA ASIGNACION]])=MONTH(TODAY()),1,0)</f>
        <v>0</v>
      </c>
      <c r="S12" s="1"/>
      <c r="T12" s="1"/>
    </row>
    <row r="13" spans="1:20" ht="15.5" x14ac:dyDescent="0.35">
      <c r="A13" s="6" t="s">
        <v>0</v>
      </c>
      <c r="B13" s="16">
        <v>46136</v>
      </c>
      <c r="C13" s="1" t="s">
        <v>31</v>
      </c>
      <c r="D13" s="5" t="s">
        <v>32</v>
      </c>
      <c r="E13" s="17" t="s">
        <v>33</v>
      </c>
      <c r="G13" s="6" t="s">
        <v>27</v>
      </c>
      <c r="H13" s="5"/>
      <c r="I13" s="5" t="s">
        <v>27</v>
      </c>
      <c r="J13" s="1" t="s">
        <v>27</v>
      </c>
      <c r="K13" s="6" t="s">
        <v>30</v>
      </c>
      <c r="L13" s="6" t="s">
        <v>27</v>
      </c>
      <c r="M13" s="16"/>
      <c r="N13" s="1" t="b">
        <v>0</v>
      </c>
      <c r="O13" s="1" t="b">
        <v>0</v>
      </c>
      <c r="P13" s="18"/>
      <c r="Q13" s="6">
        <f ca="1">IF(MONTH(qry_Tareas_DUPIS[[#This Row],[FECHA ASIGNACION]])=MONTH(TODAY()),1,0)</f>
        <v>0</v>
      </c>
      <c r="S13" s="1"/>
      <c r="T13" s="1"/>
    </row>
    <row r="14" spans="1:20" ht="29" x14ac:dyDescent="0.35">
      <c r="A14" s="6" t="s">
        <v>0</v>
      </c>
      <c r="B14" s="16">
        <v>46062</v>
      </c>
      <c r="C14" s="1" t="s">
        <v>34</v>
      </c>
      <c r="D14" s="5" t="s">
        <v>35</v>
      </c>
      <c r="E14" s="17" t="s">
        <v>33</v>
      </c>
      <c r="F14" s="6">
        <v>88</v>
      </c>
      <c r="G14" s="6" t="s">
        <v>36</v>
      </c>
      <c r="H14" s="5" t="s">
        <v>37</v>
      </c>
      <c r="I14" s="5" t="s">
        <v>38</v>
      </c>
      <c r="J14" s="1" t="s">
        <v>27</v>
      </c>
      <c r="K14" s="6" t="s">
        <v>30</v>
      </c>
      <c r="L14" s="6" t="s">
        <v>39</v>
      </c>
      <c r="M14" s="16"/>
      <c r="N14" s="1" t="b">
        <v>0</v>
      </c>
      <c r="O14" s="1" t="b">
        <v>0</v>
      </c>
      <c r="P14" s="18"/>
      <c r="Q14" s="6">
        <f ca="1">IF(MONTH(qry_Tareas_DUPIS[[#This Row],[FECHA ASIGNACION]])=MONTH(TODAY()),1,0)</f>
        <v>0</v>
      </c>
      <c r="S14" s="1"/>
      <c r="T14" s="1"/>
    </row>
    <row r="15" spans="1:20" ht="15.5" x14ac:dyDescent="0.35">
      <c r="A15" s="6" t="s">
        <v>0</v>
      </c>
      <c r="B15" s="16">
        <v>46136</v>
      </c>
      <c r="C15" s="1" t="s">
        <v>40</v>
      </c>
      <c r="D15" s="5" t="s">
        <v>41</v>
      </c>
      <c r="E15" s="17" t="s">
        <v>33</v>
      </c>
      <c r="G15" s="6" t="s">
        <v>27</v>
      </c>
      <c r="H15" s="5"/>
      <c r="I15" s="5" t="s">
        <v>27</v>
      </c>
      <c r="J15" s="1" t="s">
        <v>27</v>
      </c>
      <c r="K15" s="6" t="s">
        <v>30</v>
      </c>
      <c r="L15" s="6" t="s">
        <v>27</v>
      </c>
      <c r="M15" s="16"/>
      <c r="N15" s="1" t="b">
        <v>0</v>
      </c>
      <c r="O15" s="1" t="b">
        <v>0</v>
      </c>
      <c r="P15" s="18"/>
      <c r="Q15" s="6">
        <f ca="1">IF(MONTH(qry_Tareas_DUPIS[[#This Row],[FECHA ASIGNACION]])=MONTH(TODAY()),1,0)</f>
        <v>0</v>
      </c>
      <c r="S15" s="1"/>
      <c r="T15" s="1"/>
    </row>
    <row r="16" spans="1:20" ht="43.5" x14ac:dyDescent="0.35">
      <c r="A16" s="6" t="s">
        <v>0</v>
      </c>
      <c r="B16" s="16">
        <v>46135</v>
      </c>
      <c r="C16" s="1" t="s">
        <v>42</v>
      </c>
      <c r="D16" s="5" t="s">
        <v>43</v>
      </c>
      <c r="E16" s="17" t="s">
        <v>44</v>
      </c>
      <c r="G16" s="6" t="s">
        <v>27</v>
      </c>
      <c r="H16" s="5" t="s">
        <v>45</v>
      </c>
      <c r="I16" s="5" t="s">
        <v>27</v>
      </c>
      <c r="J16" s="1" t="s">
        <v>27</v>
      </c>
      <c r="K16" s="6" t="s">
        <v>30</v>
      </c>
      <c r="L16" s="6" t="s">
        <v>27</v>
      </c>
      <c r="M16" s="16"/>
      <c r="N16" s="1" t="b">
        <v>0</v>
      </c>
      <c r="O16" s="1" t="b">
        <v>0</v>
      </c>
      <c r="P16" s="18"/>
      <c r="Q16" s="6">
        <f ca="1">IF(MONTH(qry_Tareas_DUPIS[[#This Row],[FECHA ASIGNACION]])=MONTH(TODAY()),1,0)</f>
        <v>0</v>
      </c>
      <c r="S16" s="1"/>
      <c r="T16" s="1"/>
    </row>
    <row r="17" spans="1:20" ht="15.5" x14ac:dyDescent="0.35">
      <c r="A17" s="6" t="s">
        <v>0</v>
      </c>
      <c r="B17" s="16">
        <v>46136</v>
      </c>
      <c r="C17" s="1" t="s">
        <v>46</v>
      </c>
      <c r="D17" s="5" t="s">
        <v>35</v>
      </c>
      <c r="E17" s="17" t="s">
        <v>33</v>
      </c>
      <c r="G17" s="6" t="s">
        <v>27</v>
      </c>
      <c r="H17" s="5"/>
      <c r="I17" s="5" t="s">
        <v>27</v>
      </c>
      <c r="J17" s="1" t="s">
        <v>27</v>
      </c>
      <c r="K17" s="6" t="s">
        <v>30</v>
      </c>
      <c r="L17" s="6" t="s">
        <v>27</v>
      </c>
      <c r="M17" s="16"/>
      <c r="N17" s="1" t="b">
        <v>0</v>
      </c>
      <c r="O17" s="1" t="b">
        <v>0</v>
      </c>
      <c r="P17" s="18"/>
      <c r="Q17" s="6">
        <f ca="1">IF(MONTH(qry_Tareas_DUPIS[[#This Row],[FECHA ASIGNACION]])=MONTH(TODAY()),1,0)</f>
        <v>0</v>
      </c>
      <c r="S17" s="1"/>
      <c r="T17" s="1"/>
    </row>
    <row r="18" spans="1:20" ht="15.5" x14ac:dyDescent="0.35">
      <c r="A18" s="6" t="s">
        <v>0</v>
      </c>
      <c r="B18" s="16">
        <v>46136</v>
      </c>
      <c r="C18" s="1" t="s">
        <v>47</v>
      </c>
      <c r="D18" s="5" t="s">
        <v>48</v>
      </c>
      <c r="E18" s="17" t="s">
        <v>33</v>
      </c>
      <c r="G18" s="6" t="s">
        <v>27</v>
      </c>
      <c r="H18" s="5"/>
      <c r="I18" s="5" t="s">
        <v>27</v>
      </c>
      <c r="J18" s="1" t="s">
        <v>27</v>
      </c>
      <c r="K18" s="6" t="s">
        <v>30</v>
      </c>
      <c r="L18" s="6" t="s">
        <v>27</v>
      </c>
      <c r="M18" s="16"/>
      <c r="N18" s="1" t="b">
        <v>0</v>
      </c>
      <c r="O18" s="1" t="b">
        <v>0</v>
      </c>
      <c r="P18" s="18"/>
      <c r="Q18" s="6">
        <f ca="1">IF(MONTH(qry_Tareas_DUPIS[[#This Row],[FECHA ASIGNACION]])=MONTH(TODAY()),1,0)</f>
        <v>0</v>
      </c>
      <c r="S18" s="1"/>
      <c r="T18" s="1"/>
    </row>
    <row r="19" spans="1:20" ht="116" x14ac:dyDescent="0.35">
      <c r="A19" s="6" t="s">
        <v>0</v>
      </c>
      <c r="B19" s="16">
        <v>46069</v>
      </c>
      <c r="C19" s="1" t="s">
        <v>49</v>
      </c>
      <c r="D19" s="5" t="s">
        <v>50</v>
      </c>
      <c r="E19" s="17" t="s">
        <v>33</v>
      </c>
      <c r="F19" s="6">
        <v>70</v>
      </c>
      <c r="G19" s="6" t="s">
        <v>51</v>
      </c>
      <c r="H19" s="5" t="s">
        <v>52</v>
      </c>
      <c r="I19" s="5" t="s">
        <v>53</v>
      </c>
      <c r="J19" s="1" t="s">
        <v>27</v>
      </c>
      <c r="K19" s="6" t="s">
        <v>54</v>
      </c>
      <c r="L19" s="6" t="s">
        <v>55</v>
      </c>
      <c r="M19" s="16"/>
      <c r="N19" s="1" t="b">
        <v>0</v>
      </c>
      <c r="O19" s="1" t="b">
        <v>0</v>
      </c>
      <c r="P19" s="18"/>
      <c r="Q19" s="6">
        <f ca="1">IF(MONTH(qry_Tareas_DUPIS[[#This Row],[FECHA ASIGNACION]])=MONTH(TODAY()),1,0)</f>
        <v>0</v>
      </c>
      <c r="S19" s="1"/>
      <c r="T19" s="1"/>
    </row>
    <row r="20" spans="1:20" ht="15.5" x14ac:dyDescent="0.35">
      <c r="A20" s="6" t="s">
        <v>56</v>
      </c>
      <c r="B20" s="6">
        <f>SUBTOTAL(102,qry_Tareas_DUPIS[FECHA ASIGNACION])</f>
        <v>7</v>
      </c>
      <c r="C20" s="1"/>
      <c r="D20" s="5"/>
      <c r="E20" s="17"/>
      <c r="H20" s="5"/>
      <c r="I20" s="5"/>
      <c r="K20" s="6"/>
      <c r="P20" s="1">
        <f>SUBTOTAL(102,qry_Tareas_DUPIS[FINALIZACIÓN])</f>
        <v>0</v>
      </c>
      <c r="Q20" s="6">
        <f ca="1">SUBTOTAL(109,qry_Tareas_DUPIS[Asignación Mes Actual])</f>
        <v>0</v>
      </c>
      <c r="S20" s="1"/>
      <c r="T20" s="1"/>
    </row>
    <row r="21" spans="1:20" x14ac:dyDescent="0.35">
      <c r="S21" s="1"/>
      <c r="T21" s="1"/>
    </row>
    <row r="22" spans="1:20" x14ac:dyDescent="0.35">
      <c r="S22" s="1"/>
      <c r="T22" s="1"/>
    </row>
    <row r="23" spans="1:20" x14ac:dyDescent="0.35">
      <c r="S23" s="1"/>
      <c r="T23" s="1"/>
    </row>
    <row r="24" spans="1:20" x14ac:dyDescent="0.35">
      <c r="S24" s="1"/>
      <c r="T24" s="1"/>
    </row>
    <row r="25" spans="1:20" x14ac:dyDescent="0.35">
      <c r="S25" s="1"/>
      <c r="T25" s="1"/>
    </row>
    <row r="26" spans="1:20" x14ac:dyDescent="0.35">
      <c r="S26" s="1"/>
      <c r="T26" s="1"/>
    </row>
    <row r="27" spans="1:20" x14ac:dyDescent="0.35">
      <c r="S27" s="1"/>
      <c r="T27" s="1"/>
    </row>
    <row r="28" spans="1:20" x14ac:dyDescent="0.35">
      <c r="S28" s="1"/>
      <c r="T28" s="1"/>
    </row>
    <row r="29" spans="1:20" x14ac:dyDescent="0.35">
      <c r="S29" s="1"/>
      <c r="T29" s="1"/>
    </row>
    <row r="30" spans="1:20" x14ac:dyDescent="0.35">
      <c r="S30" s="1"/>
      <c r="T30" s="1"/>
    </row>
    <row r="31" spans="1:20" x14ac:dyDescent="0.35">
      <c r="S31" s="1"/>
      <c r="T31" s="1"/>
    </row>
    <row r="32" spans="1:20" x14ac:dyDescent="0.35">
      <c r="S32" s="1"/>
      <c r="T32" s="1"/>
    </row>
  </sheetData>
  <conditionalFormatting sqref="E12:P19 D21:D986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F2FF90B-39CE-4057-A0AE-B6153EF9EF8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D584C5B-5E00-42E0-ACB3-0A4E865C8EED}"/>
</file>

<file path=customXml/itemProps3.xml><?xml version="1.0" encoding="utf-8"?>
<ds:datastoreItem xmlns:ds="http://schemas.openxmlformats.org/officeDocument/2006/customXml" ds:itemID="{856733C4-05F9-43BB-8DD2-1378BA11F208}"/>
</file>

<file path=customXml/itemProps4.xml><?xml version="1.0" encoding="utf-8"?>
<ds:datastoreItem xmlns:ds="http://schemas.openxmlformats.org/officeDocument/2006/customXml" ds:itemID="{754A0A11-C268-43CE-949D-6914A4D22B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2026-05-15T15:04:56Z</dcterms:created>
  <dcterms:modified xsi:type="dcterms:W3CDTF">2026-05-15T15:06:05Z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